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Лист1!$A$3:$AE$3</definedName>
    <definedName name="_xlnm.Print_Area" localSheetId="0">Лист1!$A$1:$AE$32</definedName>
  </definedNames>
  <calcPr calcId="125725"/>
</workbook>
</file>

<file path=xl/calcChain.xml><?xml version="1.0" encoding="utf-8"?>
<calcChain xmlns="http://schemas.openxmlformats.org/spreadsheetml/2006/main">
  <c r="S5" i="3"/>
  <c r="S6"/>
  <c r="T6"/>
  <c r="U6"/>
  <c r="S7"/>
  <c r="T7"/>
  <c r="U7"/>
  <c r="S8"/>
  <c r="T8"/>
  <c r="U8"/>
  <c r="S9"/>
  <c r="T9"/>
  <c r="U9"/>
  <c r="S4"/>
  <c r="T4"/>
  <c r="T10" s="1"/>
  <c r="U4"/>
  <c r="U10" s="1"/>
  <c r="T5"/>
  <c r="U5"/>
</calcChain>
</file>

<file path=xl/sharedStrings.xml><?xml version="1.0" encoding="utf-8"?>
<sst xmlns="http://schemas.openxmlformats.org/spreadsheetml/2006/main" count="151" uniqueCount="90">
  <si>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</si>
  <si>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</si>
  <si>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</si>
  <si>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</si>
  <si>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</si>
  <si>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</si>
  <si>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</si>
  <si>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</si>
  <si>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</si>
  <si>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</si>
  <si>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</si>
  <si>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</si>
  <si>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</si>
  <si>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</si>
  <si>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</si>
  <si>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</si>
  <si>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</si>
  <si>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</si>
  <si>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</si>
  <si>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</si>
  <si>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</si>
  <si>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</si>
  <si>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</si>
  <si>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</si>
  <si>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</si>
  <si>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</si>
  <si>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</si>
  <si>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</si>
  <si>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</si>
  <si>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</si>
  <si>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1</t>
  </si>
  <si>
    <t>13.ИСУП.4005544</t>
  </si>
  <si>
    <t>UF15V001</t>
  </si>
  <si>
    <t>Верстак слесарный</t>
  </si>
  <si>
    <t>ВС-3МФ-ТДД</t>
  </si>
  <si>
    <t>верстак имеет столешницу из фанеры 24 мм и металлический лист толщиной 3 мм. Допустимая нагрузка на поверхность столешницы: 700 кг. Изделие окрашено порошковой краской. Габаритные размеры: 2000х700х830</t>
  </si>
  <si>
    <t>-</t>
  </si>
  <si>
    <t>III</t>
  </si>
  <si>
    <t>R3.00620.2.0.15</t>
  </si>
  <si>
    <t>R3.00620.3.0.16</t>
  </si>
  <si>
    <t>шт.</t>
  </si>
  <si>
    <t>Башня ревизии трансформаторов с маслохозяйством</t>
  </si>
  <si>
    <t>комплектация стандартная</t>
  </si>
  <si>
    <t>БКП 1/5</t>
  </si>
  <si>
    <t>Оборудование</t>
  </si>
  <si>
    <t>Тепломеханическое оборудование</t>
  </si>
  <si>
    <t>2</t>
  </si>
  <si>
    <t>13.ИСУП.4005545</t>
  </si>
  <si>
    <t>UF15V002</t>
  </si>
  <si>
    <t>Тумбочка инструментальная</t>
  </si>
  <si>
    <t>КД-905Н</t>
  </si>
  <si>
    <t>конструкция: сборно-разборная. Материал корпуса: сталь. Тумба имеет 5 выдвижных ящиков. Максимальная нагрузка на ящик: 30 кг. Тумба окрашена порошковой краской. Габаритные размеры: 590х500х770</t>
  </si>
  <si>
    <t>3</t>
  </si>
  <si>
    <t>13.ИСУП.4005547</t>
  </si>
  <si>
    <t>UF15V003</t>
  </si>
  <si>
    <t>4</t>
  </si>
  <si>
    <t>13.ИСУП.4005541</t>
  </si>
  <si>
    <t>UF15T001</t>
  </si>
  <si>
    <t>Токарно-винторезный станок</t>
  </si>
  <si>
    <t>1В625М РМЦ 1500</t>
  </si>
  <si>
    <t>Суммарная мощность - 8,37 кВт. Габаритные размеры: 3300х1190х1450</t>
  </si>
  <si>
    <t>R3.06251.9.0.15</t>
  </si>
  <si>
    <t>5</t>
  </si>
  <si>
    <t>13.ИСУП.4005542</t>
  </si>
  <si>
    <t>UF15T002</t>
  </si>
  <si>
    <t>Вертикально-сверлильный станок</t>
  </si>
  <si>
    <t>2с125</t>
  </si>
  <si>
    <t>Мощность двигателя - 1,5 кВт. Габаритные размеры: 800х500х2050</t>
  </si>
  <si>
    <t>R3.06792.9.0.15</t>
  </si>
  <si>
    <t>укомплектовать оснасткой для крепления заготовки</t>
  </si>
  <si>
    <t>6</t>
  </si>
  <si>
    <t>13.ИСУП.4005543</t>
  </si>
  <si>
    <t>UF15T003</t>
  </si>
  <si>
    <t>Точильно-шлифовальный станок</t>
  </si>
  <si>
    <t>ТШ-2х20</t>
  </si>
  <si>
    <t>Марка материала сборный. Диаметр шлифовального круга 300 мм. Количество кругов - 2. Габаритные размеры: 610х450х1260 мм. Мощность: 2,2 кВт. Род тока переменный, 50 Гц, 380В.</t>
  </si>
  <si>
    <t>R3.06793.9.0.15</t>
  </si>
  <si>
    <t>шт</t>
  </si>
  <si>
    <t>Итого:</t>
  </si>
  <si>
    <t>СПЕЦИФИКАЦИЯ</t>
  </si>
  <si>
    <t xml:space="preserve"> Приложение № 1 к договору _____________________________от "___"___________20___г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</si>
  <si>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</si>
  <si>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</si>
  <si>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</si>
  <si>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</si>
  <si>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</si>
  <si>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Сумма НДС, руб</t>
  </si>
  <si>
    <t>Итого</t>
  </si>
  <si>
    <t>Завод-изготовитель</t>
  </si>
  <si>
    <t>Поставка станков башни ревизии трансформаторов с маслохозяйством для сооружения энергоблока № 4 Ростовской АЭС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</si>
</sst>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 applyFill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5"/>
  <sheetViews>
    <sheetView tabSelected="1" view="pageBreakPreview" zoomScale="75" zoomScaleNormal="40" zoomScaleSheetLayoutView="55" workbookViewId="0"/>
  </sheetViews>
  <sheetFormatPr defaultRowHeight="15.75"/>
  <cols>
    <col min="1" max="1" width="5.28515625" style="12" customWidth="1"/>
    <col min="2" max="2" width="20.5703125" style="7" customWidth="1"/>
    <col min="3" max="3" width="11.28515625" style="7" customWidth="1"/>
    <col min="4" max="4" width="22.42578125" style="15" customWidth="1"/>
    <col min="5" max="5" width="16.28515625" style="12" customWidth="1"/>
    <col min="6" max="6" width="37.42578125" style="15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7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19" width="12.7109375" style="13" customWidth="1"/>
    <col min="20" max="20" width="17.85546875" style="49" customWidth="1"/>
    <col min="21" max="21" width="16.140625" style="13" customWidth="1"/>
    <col min="22" max="22" width="17.85546875" style="7" customWidth="1"/>
    <col min="23" max="23" width="13.85546875" style="14" customWidth="1"/>
    <col min="24" max="24" width="17" style="7" customWidth="1"/>
    <col min="25" max="25" width="15.140625" style="7" customWidth="1"/>
    <col min="26" max="26" width="14.5703125" style="7" customWidth="1"/>
    <col min="27" max="27" width="12.5703125" style="7" bestFit="1" customWidth="1"/>
    <col min="28" max="28" width="10.85546875" style="7" customWidth="1"/>
    <col min="29" max="29" width="12.5703125" style="7" bestFit="1" customWidth="1"/>
    <col min="30" max="30" width="13.28515625" style="7" customWidth="1"/>
    <col min="31" max="31" width="12.5703125" style="7" bestFit="1" customWidth="1"/>
    <col min="32" max="34" width="9.140625" style="7"/>
    <col min="35" max="35" width="13.5703125" style="13" hidden="1" customWidth="1"/>
    <col min="36" max="36" width="13.7109375" style="13" hidden="1" customWidth="1"/>
    <col min="37" max="16384" width="9.140625" style="7"/>
  </cols>
  <sheetData>
    <row r="1" spans="1:36" s="24" customFormat="1" ht="20.25" customHeight="1">
      <c r="B1" s="25" t="s">
        <v>79</v>
      </c>
      <c r="C1" s="25"/>
      <c r="D1" s="25"/>
      <c r="E1" s="26" t="s">
        <v>89</v>
      </c>
      <c r="F1" s="27"/>
      <c r="G1" s="27"/>
      <c r="H1" s="27"/>
      <c r="I1" s="25"/>
      <c r="J1" s="27"/>
      <c r="K1" s="25"/>
      <c r="L1" s="25"/>
      <c r="M1" s="27"/>
      <c r="N1" s="27"/>
      <c r="P1" s="25"/>
      <c r="Q1" s="25"/>
      <c r="R1" s="25"/>
      <c r="S1" s="28"/>
      <c r="T1" s="49"/>
      <c r="V1" s="25" t="s">
        <v>80</v>
      </c>
      <c r="W1" s="27"/>
      <c r="X1" s="27"/>
      <c r="Y1" s="27"/>
      <c r="Z1" s="27"/>
      <c r="AA1" s="27"/>
    </row>
    <row r="2" spans="1:36" ht="151.5" customHeight="1">
      <c r="A2" s="1" t="s">
        <v>0</v>
      </c>
      <c r="B2" s="2" t="s">
        <v>1</v>
      </c>
      <c r="C2" s="2" t="s">
        <v>2</v>
      </c>
      <c r="D2" s="8" t="s">
        <v>3</v>
      </c>
      <c r="E2" s="1" t="s">
        <v>4</v>
      </c>
      <c r="F2" s="8" t="s">
        <v>5</v>
      </c>
      <c r="G2" s="1" t="s">
        <v>6</v>
      </c>
      <c r="H2" s="1" t="s">
        <v>10</v>
      </c>
      <c r="I2" s="1" t="s">
        <v>24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3" t="s">
        <v>9</v>
      </c>
      <c r="Q2" s="2" t="s">
        <v>14</v>
      </c>
      <c r="R2" s="4" t="s">
        <v>16</v>
      </c>
      <c r="S2" s="4" t="s">
        <v>17</v>
      </c>
      <c r="T2" s="50" t="s">
        <v>86</v>
      </c>
      <c r="U2" s="4" t="s">
        <v>18</v>
      </c>
      <c r="V2" s="1" t="s">
        <v>15</v>
      </c>
      <c r="W2" s="5" t="s">
        <v>23</v>
      </c>
      <c r="X2" s="1" t="s">
        <v>13</v>
      </c>
      <c r="Y2" s="1" t="s">
        <v>88</v>
      </c>
      <c r="Z2" s="1" t="s">
        <v>21</v>
      </c>
      <c r="AA2" s="1" t="s">
        <v>20</v>
      </c>
      <c r="AB2" s="6" t="s">
        <v>26</v>
      </c>
      <c r="AC2" s="6" t="s">
        <v>27</v>
      </c>
      <c r="AD2" s="6" t="s">
        <v>28</v>
      </c>
      <c r="AE2" s="6" t="s">
        <v>29</v>
      </c>
      <c r="AI2" s="4" t="s">
        <v>25</v>
      </c>
      <c r="AJ2" s="4" t="s">
        <v>22</v>
      </c>
    </row>
    <row r="3" spans="1:36" s="11" customFormat="1" ht="18.75">
      <c r="A3" s="1">
        <v>1</v>
      </c>
      <c r="B3" s="8">
        <v>2</v>
      </c>
      <c r="C3" s="1">
        <v>3</v>
      </c>
      <c r="D3" s="8">
        <v>4</v>
      </c>
      <c r="E3" s="1">
        <v>5</v>
      </c>
      <c r="F3" s="8">
        <v>6</v>
      </c>
      <c r="G3" s="8">
        <v>7</v>
      </c>
      <c r="H3" s="8">
        <v>8</v>
      </c>
      <c r="I3" s="1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1">
        <v>15</v>
      </c>
      <c r="P3" s="9">
        <v>16</v>
      </c>
      <c r="Q3" s="9">
        <v>17</v>
      </c>
      <c r="R3" s="10">
        <v>20</v>
      </c>
      <c r="S3" s="10">
        <v>21</v>
      </c>
      <c r="T3" s="54">
        <v>22</v>
      </c>
      <c r="U3" s="10">
        <v>23</v>
      </c>
      <c r="V3" s="8">
        <v>24</v>
      </c>
      <c r="W3" s="8">
        <v>26</v>
      </c>
      <c r="X3" s="8">
        <v>27</v>
      </c>
      <c r="Y3" s="8">
        <v>28</v>
      </c>
      <c r="Z3" s="8">
        <v>29</v>
      </c>
      <c r="AA3" s="8">
        <v>30</v>
      </c>
      <c r="AB3" s="9">
        <v>31</v>
      </c>
      <c r="AC3" s="8">
        <v>32</v>
      </c>
      <c r="AD3" s="8">
        <v>33</v>
      </c>
      <c r="AE3" s="8">
        <v>34</v>
      </c>
      <c r="AI3" s="10">
        <v>19</v>
      </c>
      <c r="AJ3" s="10">
        <v>18</v>
      </c>
    </row>
    <row r="4" spans="1:36" ht="186" customHeight="1">
      <c r="A4" s="19" t="s">
        <v>30</v>
      </c>
      <c r="B4" s="17" t="s">
        <v>31</v>
      </c>
      <c r="C4" s="17" t="s">
        <v>32</v>
      </c>
      <c r="D4" s="18" t="s">
        <v>33</v>
      </c>
      <c r="E4" s="19" t="s">
        <v>34</v>
      </c>
      <c r="F4" s="18" t="s">
        <v>35</v>
      </c>
      <c r="G4" s="17" t="s">
        <v>36</v>
      </c>
      <c r="H4" s="17">
        <v>4</v>
      </c>
      <c r="I4" s="17"/>
      <c r="J4" s="17" t="s">
        <v>37</v>
      </c>
      <c r="K4" s="17" t="s">
        <v>38</v>
      </c>
      <c r="L4" s="17" t="s">
        <v>36</v>
      </c>
      <c r="M4" s="17" t="s">
        <v>36</v>
      </c>
      <c r="N4" s="17" t="s">
        <v>39</v>
      </c>
      <c r="O4" s="17">
        <v>99</v>
      </c>
      <c r="P4" s="22">
        <v>1</v>
      </c>
      <c r="Q4" s="17" t="s">
        <v>40</v>
      </c>
      <c r="R4" s="23">
        <v>0</v>
      </c>
      <c r="S4" s="23">
        <f t="shared" ref="S4:S9" si="0">ROUND(R4*P4,2)</f>
        <v>0</v>
      </c>
      <c r="T4" s="55">
        <f t="shared" ref="T4:T9" si="1">ROUND(S4*0.18,2)</f>
        <v>0</v>
      </c>
      <c r="U4" s="23">
        <f t="shared" ref="U4:U9" si="2">ROUND(T4+S4,2)</f>
        <v>0</v>
      </c>
      <c r="V4" s="17" t="s">
        <v>41</v>
      </c>
      <c r="W4" s="21">
        <v>41820</v>
      </c>
      <c r="X4" s="17" t="s">
        <v>42</v>
      </c>
      <c r="Y4" s="17"/>
      <c r="Z4" s="17" t="s">
        <v>43</v>
      </c>
      <c r="AA4" s="17" t="s">
        <v>44</v>
      </c>
      <c r="AB4" s="17">
        <v>0</v>
      </c>
      <c r="AC4" s="17" t="s">
        <v>45</v>
      </c>
      <c r="AD4" s="17"/>
      <c r="AE4" s="17"/>
      <c r="AI4" s="20">
        <v>4672.63</v>
      </c>
      <c r="AJ4" s="20">
        <v>4345.99</v>
      </c>
    </row>
    <row r="5" spans="1:36" ht="171.75" customHeight="1">
      <c r="A5" s="19" t="s">
        <v>46</v>
      </c>
      <c r="B5" s="17" t="s">
        <v>47</v>
      </c>
      <c r="C5" s="17" t="s">
        <v>48</v>
      </c>
      <c r="D5" s="18" t="s">
        <v>49</v>
      </c>
      <c r="E5" s="19" t="s">
        <v>50</v>
      </c>
      <c r="F5" s="18" t="s">
        <v>51</v>
      </c>
      <c r="G5" s="17" t="s">
        <v>36</v>
      </c>
      <c r="H5" s="17">
        <v>4</v>
      </c>
      <c r="I5" s="17"/>
      <c r="J5" s="17" t="s">
        <v>37</v>
      </c>
      <c r="K5" s="17" t="s">
        <v>38</v>
      </c>
      <c r="L5" s="17" t="s">
        <v>36</v>
      </c>
      <c r="M5" s="17" t="s">
        <v>36</v>
      </c>
      <c r="N5" s="17" t="s">
        <v>39</v>
      </c>
      <c r="O5" s="17">
        <v>98</v>
      </c>
      <c r="P5" s="22">
        <v>1</v>
      </c>
      <c r="Q5" s="17" t="s">
        <v>40</v>
      </c>
      <c r="R5" s="23">
        <v>0</v>
      </c>
      <c r="S5" s="23">
        <f t="shared" si="0"/>
        <v>0</v>
      </c>
      <c r="T5" s="55">
        <f t="shared" si="1"/>
        <v>0</v>
      </c>
      <c r="U5" s="23">
        <f t="shared" si="2"/>
        <v>0</v>
      </c>
      <c r="V5" s="17" t="s">
        <v>41</v>
      </c>
      <c r="W5" s="21">
        <v>41820</v>
      </c>
      <c r="X5" s="17" t="s">
        <v>42</v>
      </c>
      <c r="Y5" s="17"/>
      <c r="Z5" s="17" t="s">
        <v>43</v>
      </c>
      <c r="AA5" s="17" t="s">
        <v>44</v>
      </c>
      <c r="AB5" s="17">
        <v>0</v>
      </c>
      <c r="AC5" s="17" t="s">
        <v>45</v>
      </c>
      <c r="AD5" s="17"/>
      <c r="AE5" s="17"/>
      <c r="AI5" s="20">
        <v>1915.49</v>
      </c>
      <c r="AJ5" s="20">
        <v>1781.59</v>
      </c>
    </row>
    <row r="6" spans="1:36" ht="154.5" customHeight="1">
      <c r="A6" s="19" t="s">
        <v>52</v>
      </c>
      <c r="B6" s="17" t="s">
        <v>53</v>
      </c>
      <c r="C6" s="17" t="s">
        <v>54</v>
      </c>
      <c r="D6" s="18" t="s">
        <v>49</v>
      </c>
      <c r="E6" s="19" t="s">
        <v>50</v>
      </c>
      <c r="F6" s="18" t="s">
        <v>51</v>
      </c>
      <c r="G6" s="17" t="s">
        <v>36</v>
      </c>
      <c r="H6" s="17">
        <v>4</v>
      </c>
      <c r="I6" s="17"/>
      <c r="J6" s="17" t="s">
        <v>37</v>
      </c>
      <c r="K6" s="17" t="s">
        <v>38</v>
      </c>
      <c r="L6" s="17" t="s">
        <v>36</v>
      </c>
      <c r="M6" s="17" t="s">
        <v>36</v>
      </c>
      <c r="N6" s="17" t="s">
        <v>39</v>
      </c>
      <c r="O6" s="17">
        <v>98</v>
      </c>
      <c r="P6" s="22">
        <v>1</v>
      </c>
      <c r="Q6" s="17" t="s">
        <v>40</v>
      </c>
      <c r="R6" s="23">
        <v>0</v>
      </c>
      <c r="S6" s="23">
        <f t="shared" si="0"/>
        <v>0</v>
      </c>
      <c r="T6" s="55">
        <f t="shared" si="1"/>
        <v>0</v>
      </c>
      <c r="U6" s="23">
        <f t="shared" si="2"/>
        <v>0</v>
      </c>
      <c r="V6" s="17" t="s">
        <v>41</v>
      </c>
      <c r="W6" s="21">
        <v>41820</v>
      </c>
      <c r="X6" s="17" t="s">
        <v>42</v>
      </c>
      <c r="Y6" s="17"/>
      <c r="Z6" s="17" t="s">
        <v>43</v>
      </c>
      <c r="AA6" s="17" t="s">
        <v>44</v>
      </c>
      <c r="AB6" s="17">
        <v>0</v>
      </c>
      <c r="AC6" s="17" t="s">
        <v>45</v>
      </c>
      <c r="AD6" s="17"/>
      <c r="AE6" s="17"/>
      <c r="AI6" s="20">
        <v>1915.49</v>
      </c>
      <c r="AJ6" s="20">
        <v>1781.59</v>
      </c>
    </row>
    <row r="7" spans="1:36" ht="78.75">
      <c r="A7" s="19" t="s">
        <v>55</v>
      </c>
      <c r="B7" s="17" t="s">
        <v>56</v>
      </c>
      <c r="C7" s="17" t="s">
        <v>57</v>
      </c>
      <c r="D7" s="18" t="s">
        <v>58</v>
      </c>
      <c r="E7" s="19" t="s">
        <v>59</v>
      </c>
      <c r="F7" s="18" t="s">
        <v>60</v>
      </c>
      <c r="G7" s="17" t="s">
        <v>36</v>
      </c>
      <c r="H7" s="17">
        <v>4</v>
      </c>
      <c r="I7" s="17"/>
      <c r="J7" s="17" t="s">
        <v>37</v>
      </c>
      <c r="K7" s="17" t="s">
        <v>38</v>
      </c>
      <c r="L7" s="17" t="s">
        <v>36</v>
      </c>
      <c r="M7" s="17" t="s">
        <v>61</v>
      </c>
      <c r="N7" s="17" t="s">
        <v>39</v>
      </c>
      <c r="O7" s="17">
        <v>13</v>
      </c>
      <c r="P7" s="22">
        <v>1</v>
      </c>
      <c r="Q7" s="17" t="s">
        <v>40</v>
      </c>
      <c r="R7" s="23">
        <v>0</v>
      </c>
      <c r="S7" s="23">
        <f t="shared" si="0"/>
        <v>0</v>
      </c>
      <c r="T7" s="55">
        <f t="shared" si="1"/>
        <v>0</v>
      </c>
      <c r="U7" s="23">
        <f t="shared" si="2"/>
        <v>0</v>
      </c>
      <c r="V7" s="17" t="s">
        <v>41</v>
      </c>
      <c r="W7" s="21">
        <v>41820</v>
      </c>
      <c r="X7" s="17"/>
      <c r="Y7" s="17"/>
      <c r="Z7" s="17" t="s">
        <v>43</v>
      </c>
      <c r="AA7" s="17" t="s">
        <v>44</v>
      </c>
      <c r="AB7" s="17">
        <v>0</v>
      </c>
      <c r="AC7" s="17" t="s">
        <v>45</v>
      </c>
      <c r="AD7" s="17"/>
      <c r="AE7" s="17"/>
      <c r="AI7" s="20">
        <v>160494.98000000001</v>
      </c>
      <c r="AJ7" s="20">
        <v>149275.44</v>
      </c>
    </row>
    <row r="8" spans="1:36" ht="138.75" customHeight="1">
      <c r="A8" s="19" t="s">
        <v>62</v>
      </c>
      <c r="B8" s="17" t="s">
        <v>63</v>
      </c>
      <c r="C8" s="17" t="s">
        <v>64</v>
      </c>
      <c r="D8" s="18" t="s">
        <v>65</v>
      </c>
      <c r="E8" s="19" t="s">
        <v>66</v>
      </c>
      <c r="F8" s="18" t="s">
        <v>67</v>
      </c>
      <c r="G8" s="17" t="s">
        <v>36</v>
      </c>
      <c r="H8" s="17">
        <v>4</v>
      </c>
      <c r="I8" s="17"/>
      <c r="J8" s="17" t="s">
        <v>37</v>
      </c>
      <c r="K8" s="17" t="s">
        <v>38</v>
      </c>
      <c r="L8" s="17" t="s">
        <v>36</v>
      </c>
      <c r="M8" s="17" t="s">
        <v>68</v>
      </c>
      <c r="N8" s="17" t="s">
        <v>39</v>
      </c>
      <c r="O8" s="17">
        <v>11</v>
      </c>
      <c r="P8" s="22">
        <v>1</v>
      </c>
      <c r="Q8" s="17" t="s">
        <v>40</v>
      </c>
      <c r="R8" s="23">
        <v>0</v>
      </c>
      <c r="S8" s="23">
        <f t="shared" si="0"/>
        <v>0</v>
      </c>
      <c r="T8" s="55">
        <f t="shared" si="1"/>
        <v>0</v>
      </c>
      <c r="U8" s="23">
        <f t="shared" si="2"/>
        <v>0</v>
      </c>
      <c r="V8" s="17" t="s">
        <v>41</v>
      </c>
      <c r="W8" s="21">
        <v>41820</v>
      </c>
      <c r="X8" s="17" t="s">
        <v>69</v>
      </c>
      <c r="Y8" s="17"/>
      <c r="Z8" s="17" t="s">
        <v>43</v>
      </c>
      <c r="AA8" s="17" t="s">
        <v>44</v>
      </c>
      <c r="AB8" s="17">
        <v>0</v>
      </c>
      <c r="AC8" s="17" t="s">
        <v>45</v>
      </c>
      <c r="AD8" s="17"/>
      <c r="AE8" s="17"/>
      <c r="AI8" s="20">
        <v>22347.4</v>
      </c>
      <c r="AJ8" s="20">
        <v>20785.189999999999</v>
      </c>
    </row>
    <row r="9" spans="1:36" ht="210.75" customHeight="1">
      <c r="A9" s="19" t="s">
        <v>70</v>
      </c>
      <c r="B9" s="17" t="s">
        <v>71</v>
      </c>
      <c r="C9" s="17" t="s">
        <v>72</v>
      </c>
      <c r="D9" s="18" t="s">
        <v>73</v>
      </c>
      <c r="E9" s="19" t="s">
        <v>74</v>
      </c>
      <c r="F9" s="18" t="s">
        <v>75</v>
      </c>
      <c r="G9" s="17" t="s">
        <v>36</v>
      </c>
      <c r="H9" s="17">
        <v>4</v>
      </c>
      <c r="I9" s="17"/>
      <c r="J9" s="17" t="s">
        <v>37</v>
      </c>
      <c r="K9" s="17" t="s">
        <v>38</v>
      </c>
      <c r="L9" s="17" t="s">
        <v>36</v>
      </c>
      <c r="M9" s="17" t="s">
        <v>76</v>
      </c>
      <c r="N9" s="17" t="s">
        <v>39</v>
      </c>
      <c r="O9" s="17">
        <v>15</v>
      </c>
      <c r="P9" s="22">
        <v>1</v>
      </c>
      <c r="Q9" s="17" t="s">
        <v>77</v>
      </c>
      <c r="R9" s="23">
        <v>0</v>
      </c>
      <c r="S9" s="23">
        <f t="shared" si="0"/>
        <v>0</v>
      </c>
      <c r="T9" s="55">
        <f t="shared" si="1"/>
        <v>0</v>
      </c>
      <c r="U9" s="23">
        <f t="shared" si="2"/>
        <v>0</v>
      </c>
      <c r="V9" s="17" t="s">
        <v>41</v>
      </c>
      <c r="W9" s="21">
        <v>41820</v>
      </c>
      <c r="X9" s="17"/>
      <c r="Y9" s="17"/>
      <c r="Z9" s="17" t="s">
        <v>43</v>
      </c>
      <c r="AA9" s="17" t="s">
        <v>44</v>
      </c>
      <c r="AB9" s="17">
        <v>0</v>
      </c>
      <c r="AC9" s="17" t="s">
        <v>45</v>
      </c>
      <c r="AD9" s="17"/>
      <c r="AE9" s="17"/>
      <c r="AI9" s="20">
        <v>15381.98</v>
      </c>
      <c r="AJ9" s="20">
        <v>14306.69</v>
      </c>
    </row>
    <row r="10" spans="1:36">
      <c r="A10" s="19"/>
      <c r="B10" s="17"/>
      <c r="C10" s="17"/>
      <c r="D10" s="18"/>
      <c r="E10" s="19"/>
      <c r="F10" s="18"/>
      <c r="G10" s="17"/>
      <c r="H10" s="17"/>
      <c r="I10" s="17"/>
      <c r="J10" s="17"/>
      <c r="K10" s="17"/>
      <c r="L10" s="17"/>
      <c r="M10" s="17"/>
      <c r="N10" s="17" t="s">
        <v>78</v>
      </c>
      <c r="O10" s="17"/>
      <c r="P10" s="22">
        <v>6</v>
      </c>
      <c r="Q10" s="17"/>
      <c r="R10" s="20"/>
      <c r="S10" s="4" t="s">
        <v>87</v>
      </c>
      <c r="T10" s="3">
        <f>SUM(T4:T9)</f>
        <v>0</v>
      </c>
      <c r="U10" s="3">
        <f>SUM(U4:U9)</f>
        <v>0</v>
      </c>
      <c r="V10" s="17"/>
      <c r="W10" s="21"/>
      <c r="X10" s="17"/>
      <c r="Y10" s="17"/>
      <c r="Z10" s="17"/>
      <c r="AA10" s="17"/>
      <c r="AB10" s="17">
        <v>0</v>
      </c>
      <c r="AC10" s="17"/>
      <c r="AD10" s="17"/>
      <c r="AE10" s="17"/>
      <c r="AI10" s="20">
        <v>206727.97</v>
      </c>
      <c r="AJ10" s="23">
        <v>192276.49</v>
      </c>
    </row>
    <row r="11" spans="1:36">
      <c r="T11" s="51"/>
    </row>
    <row r="12" spans="1:36">
      <c r="T12" s="51"/>
    </row>
    <row r="13" spans="1:36">
      <c r="B13" s="16"/>
      <c r="T13" s="51"/>
    </row>
    <row r="14" spans="1:36">
      <c r="T14" s="51"/>
    </row>
    <row r="15" spans="1:36" ht="18">
      <c r="E15" s="29"/>
      <c r="F15" s="29"/>
      <c r="G15" s="29"/>
      <c r="H15" s="29"/>
      <c r="I15" s="29"/>
      <c r="J15" s="29"/>
      <c r="K15" s="29"/>
      <c r="L15" s="29"/>
      <c r="M15" s="30"/>
      <c r="N15" s="31"/>
      <c r="O15" s="56" t="s">
        <v>81</v>
      </c>
      <c r="P15" s="56"/>
      <c r="Q15" s="56"/>
      <c r="R15" s="32"/>
      <c r="S15" s="30"/>
      <c r="T15" s="51"/>
      <c r="U15" s="33"/>
      <c r="V15" s="33"/>
      <c r="W15" s="33"/>
      <c r="X15" s="29"/>
      <c r="Y15" s="34"/>
      <c r="Z15" s="29"/>
      <c r="AA15" s="29"/>
    </row>
    <row r="16" spans="1:36" ht="18.75">
      <c r="E16" s="35"/>
      <c r="F16" s="35"/>
      <c r="G16" s="35"/>
      <c r="H16" s="35"/>
      <c r="I16" s="35"/>
      <c r="J16" s="35"/>
      <c r="K16" s="35"/>
      <c r="L16" s="35"/>
      <c r="M16" s="35"/>
      <c r="N16" s="31"/>
      <c r="O16" s="35"/>
      <c r="P16" s="35"/>
      <c r="Q16" s="35"/>
      <c r="R16" s="36"/>
      <c r="S16" s="35"/>
      <c r="T16" s="51"/>
      <c r="U16" s="37"/>
      <c r="V16" s="37"/>
      <c r="W16" s="37"/>
      <c r="X16" s="37"/>
      <c r="Y16" s="38"/>
      <c r="Z16" s="38"/>
      <c r="AA16" s="38"/>
    </row>
    <row r="17" spans="5:27" ht="18.75">
      <c r="E17" s="39" t="s">
        <v>82</v>
      </c>
      <c r="F17" s="31"/>
      <c r="G17" s="40"/>
      <c r="H17" s="40"/>
      <c r="I17" s="41"/>
      <c r="J17" s="41"/>
      <c r="K17" s="41"/>
      <c r="L17" s="41"/>
      <c r="M17" s="41"/>
      <c r="N17" s="31"/>
      <c r="O17" s="41"/>
      <c r="P17" s="40"/>
      <c r="Q17" s="42"/>
      <c r="R17" s="40"/>
      <c r="S17" s="40"/>
      <c r="T17" s="51"/>
      <c r="U17" s="31"/>
      <c r="V17" s="31"/>
      <c r="W17" s="31"/>
      <c r="X17" s="39" t="s">
        <v>83</v>
      </c>
      <c r="Y17" s="24"/>
      <c r="Z17" s="43"/>
      <c r="AA17" s="43"/>
    </row>
    <row r="18" spans="5:27" ht="18.75">
      <c r="E18" s="39" t="s">
        <v>84</v>
      </c>
      <c r="F18" s="31"/>
      <c r="G18" s="40"/>
      <c r="H18" s="40"/>
      <c r="I18" s="41"/>
      <c r="J18" s="41"/>
      <c r="K18" s="41"/>
      <c r="L18" s="41"/>
      <c r="M18" s="41"/>
      <c r="N18" s="31"/>
      <c r="O18" s="41"/>
      <c r="P18" s="40"/>
      <c r="Q18" s="42"/>
      <c r="R18" s="40"/>
      <c r="S18" s="40"/>
      <c r="T18" s="51"/>
      <c r="U18" s="31"/>
      <c r="V18" s="31"/>
      <c r="W18" s="31"/>
      <c r="X18" s="44" t="s">
        <v>84</v>
      </c>
      <c r="Y18" s="44"/>
      <c r="Z18" s="44"/>
      <c r="AA18" s="44"/>
    </row>
    <row r="19" spans="5:27" ht="18">
      <c r="E19" s="45"/>
      <c r="F19" s="45" t="s">
        <v>85</v>
      </c>
      <c r="G19" s="31"/>
      <c r="H19" s="45"/>
      <c r="I19" s="45"/>
      <c r="J19" s="45"/>
      <c r="K19" s="45"/>
      <c r="L19" s="45"/>
      <c r="M19" s="46"/>
      <c r="N19" s="31"/>
      <c r="O19" s="45"/>
      <c r="P19" s="45"/>
      <c r="Q19" s="45"/>
      <c r="R19" s="47"/>
      <c r="S19" s="46"/>
      <c r="T19" s="51"/>
      <c r="U19" s="31"/>
      <c r="V19" s="31"/>
      <c r="W19" s="31"/>
      <c r="X19" s="48"/>
      <c r="Y19" s="48"/>
      <c r="Z19" s="45" t="s">
        <v>85</v>
      </c>
      <c r="AA19" s="45"/>
    </row>
    <row r="20" spans="5:27">
      <c r="T20" s="51"/>
    </row>
    <row r="21" spans="5:27">
      <c r="T21" s="51"/>
    </row>
    <row r="22" spans="5:27">
      <c r="T22" s="51"/>
    </row>
    <row r="23" spans="5:27">
      <c r="T23" s="51"/>
    </row>
    <row r="24" spans="5:27">
      <c r="T24" s="51"/>
    </row>
    <row r="25" spans="5:27">
      <c r="T25" s="52"/>
    </row>
    <row r="26" spans="5:27">
      <c r="T26" s="53"/>
    </row>
    <row r="30" spans="5:27" ht="18">
      <c r="T30" s="33"/>
    </row>
    <row r="31" spans="5:27" ht="18.75">
      <c r="T31" s="37"/>
    </row>
    <row r="32" spans="5:27">
      <c r="T32" s="31"/>
    </row>
    <row r="33" spans="20:20">
      <c r="T33" s="31"/>
    </row>
    <row r="34" spans="20:20">
      <c r="T34" s="31"/>
    </row>
    <row r="35" spans="20:20">
      <c r="T35" s="31"/>
    </row>
  </sheetData>
  <autoFilter ref="A3:AE3"/>
  <mergeCells count="1">
    <mergeCell ref="O15:Q15"/>
  </mergeCells>
  <phoneticPr fontId="0" type="noConversion"/>
  <pageMargins left="0.17" right="0.23" top="0.51" bottom="0.3" header="0.5" footer="0.19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6689</cp:lastModifiedBy>
  <cp:lastPrinted>2013-08-15T14:25:08Z</cp:lastPrinted>
  <dcterms:created xsi:type="dcterms:W3CDTF">2007-11-07T07:16:05Z</dcterms:created>
  <dcterms:modified xsi:type="dcterms:W3CDTF">2014-01-21T13:27:33Z</dcterms:modified>
</cp:coreProperties>
</file>